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2435"/>
  </bookViews>
  <sheets>
    <sheet name="Приложение №12" sheetId="2" r:id="rId1"/>
  </sheets>
  <definedNames>
    <definedName name="_xlnm.Print_Titles" localSheetId="0">'Приложение №12'!$11:$13</definedName>
    <definedName name="_xlnm.Print_Area" localSheetId="0">'Приложение №12'!$A$1:$N$23</definedName>
  </definedNames>
  <calcPr calcId="144525"/>
</workbook>
</file>

<file path=xl/calcChain.xml><?xml version="1.0" encoding="utf-8"?>
<calcChain xmlns="http://schemas.openxmlformats.org/spreadsheetml/2006/main">
  <c r="N15" i="2" l="1"/>
  <c r="N16" i="2"/>
  <c r="N17" i="2"/>
  <c r="N18" i="2"/>
  <c r="N19" i="2"/>
  <c r="N14" i="2"/>
  <c r="K21" i="2"/>
  <c r="D18" i="2"/>
  <c r="D19" i="2"/>
  <c r="D20" i="2"/>
  <c r="N20" i="2" s="1"/>
  <c r="I21" i="2"/>
  <c r="N21" i="2" l="1"/>
  <c r="J21" i="2"/>
  <c r="H21" i="2"/>
  <c r="F21" i="2" l="1"/>
  <c r="E21" i="2"/>
  <c r="D21" i="2" l="1"/>
  <c r="M21" i="2"/>
  <c r="L21" i="2"/>
  <c r="C21" i="2"/>
  <c r="G21" i="2"/>
</calcChain>
</file>

<file path=xl/sharedStrings.xml><?xml version="1.0" encoding="utf-8"?>
<sst xmlns="http://schemas.openxmlformats.org/spreadsheetml/2006/main" count="33" uniqueCount="32">
  <si>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</si>
  <si>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</si>
  <si>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</si>
  <si>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</si>
  <si>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</si>
  <si>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</si>
  <si>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</si>
  <si>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</si>
  <si>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</si>
  <si>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</si>
  <si>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</si>
  <si>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</si>
  <si>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</si>
  <si>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Всего</t>
  </si>
  <si>
    <t>(рублей)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</si>
  <si>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</si>
  <si>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</si>
  <si>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</si>
  <si>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__________________</t>
  </si>
  <si>
    <t>ПРИЛОЖЕНИЕ № 25</t>
  </si>
  <si>
    <t>к решению Думы Белоярского района</t>
  </si>
  <si>
    <t xml:space="preserve">от     декабря 2017 года № </t>
  </si>
  <si>
    <t>РАСПРЕДЕЛЕНИЕ 
межбюджетных трансфертов  бюджетам поселений  на 2018 год</t>
  </si>
  <si>
    <t xml:space="preserve"> на содействие развитию исторических и иных местных традиций 
</t>
  </si>
  <si>
    <t xml:space="preserve">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
</t>
  </si>
  <si>
    <t xml:space="preserve">на реализацию наказов избирателей депутатам Думы Ханты-Мансийского автономного округа – Югры </t>
  </si>
  <si>
    <t xml:space="preserve"> для обеспечения сбалансированности бюджетов поселений Белоярского района</t>
  </si>
  <si>
    <t>на реализацию проектов инициативного бюджетирования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</si>
  <si>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</si>
  <si>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</si>
  <si>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ПРИЛОЖЕНИЕ № 15</t>
  </si>
  <si>
    <t xml:space="preserve"> от 11 сентября 2018 года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</si>
</sst>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4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9" fillId="0" borderId="1" xfId="0" applyFont="1" applyBorder="1" applyAlignment="1">
      <alignment horizontal="center" vertical="top" wrapText="1"/>
    </xf>
    <xf numFmtId="0" fontId="10" fillId="0" borderId="1" xfId="1" applyFont="1" applyBorder="1" applyAlignment="1" applyProtection="1">
      <alignment horizontal="center" vertical="top" wrapText="1"/>
      <protection hidden="1"/>
    </xf>
    <xf numFmtId="0" fontId="8" fillId="0" borderId="1" xfId="0" applyFont="1" applyBorder="1" applyAlignment="1">
      <alignment horizontal="center" vertical="top" wrapText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" fillId="0" borderId="7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1" applyFont="1" applyBorder="1" applyAlignment="1" applyProtection="1">
      <alignment horizontal="center" vertical="center" wrapText="1"/>
      <protection hidden="1"/>
    </xf>
    <xf numFmtId="0" fontId="10" fillId="0" borderId="6" xfId="1" applyFont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tabSelected="1" view="pageBreakPreview" zoomScaleSheetLayoutView="100" workbookViewId="0">
      <selection activeCell="L3" sqref="L3:N3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6.140625" style="1" customWidth="1"/>
    <col min="5" max="5" width="16.7109375" style="1" customWidth="1"/>
    <col min="6" max="6" width="17.28515625" style="1" customWidth="1"/>
    <col min="7" max="7" width="18" style="1" customWidth="1"/>
    <col min="8" max="8" width="14.7109375" style="1" customWidth="1"/>
    <col min="9" max="9" width="15.85546875" style="1" customWidth="1"/>
    <col min="10" max="10" width="16.140625" style="1" customWidth="1"/>
    <col min="11" max="11" width="17.42578125" style="1" customWidth="1"/>
    <col min="12" max="12" width="21.85546875" style="1" customWidth="1"/>
    <col min="13" max="13" width="18.28515625" style="1" customWidth="1"/>
    <col min="14" max="14" width="17.5703125" style="1" customWidth="1"/>
    <col min="15" max="259" width="9.140625" style="1" customWidth="1"/>
    <col min="260" max="16384" width="9.28515625" style="1"/>
  </cols>
  <sheetData>
    <row r="1" spans="1:15" ht="20.25" x14ac:dyDescent="0.3">
      <c r="L1" s="20" t="s">
        <v>30</v>
      </c>
      <c r="M1" s="20"/>
      <c r="N1" s="20"/>
    </row>
    <row r="2" spans="1:15" ht="20.25" x14ac:dyDescent="0.3">
      <c r="L2" s="21" t="s">
        <v>20</v>
      </c>
      <c r="M2" s="21"/>
      <c r="N2" s="21"/>
    </row>
    <row r="3" spans="1:15" ht="20.25" x14ac:dyDescent="0.3">
      <c r="L3" s="20" t="s">
        <v>31</v>
      </c>
      <c r="M3" s="20"/>
      <c r="N3" s="20"/>
    </row>
    <row r="5" spans="1:15" ht="20.2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0" t="s">
        <v>19</v>
      </c>
      <c r="M5" s="20"/>
      <c r="N5" s="20"/>
      <c r="O5" s="7"/>
    </row>
    <row r="6" spans="1:15" ht="20.25" x14ac:dyDescent="0.3">
      <c r="A6" s="2"/>
      <c r="B6" s="9"/>
      <c r="C6" s="2"/>
      <c r="D6" s="2"/>
      <c r="E6" s="2"/>
      <c r="F6" s="2"/>
      <c r="G6" s="2"/>
      <c r="H6" s="2"/>
      <c r="I6" s="2"/>
      <c r="J6" s="2"/>
      <c r="K6" s="2"/>
      <c r="L6" s="21" t="s">
        <v>20</v>
      </c>
      <c r="M6" s="21"/>
      <c r="N6" s="21"/>
      <c r="O6" s="8"/>
    </row>
    <row r="7" spans="1:15" ht="20.2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0" t="s">
        <v>21</v>
      </c>
      <c r="M7" s="20"/>
      <c r="N7" s="20"/>
      <c r="O7" s="7"/>
    </row>
    <row r="8" spans="1:15" ht="15.7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3"/>
      <c r="M8" s="13"/>
      <c r="N8" s="13"/>
      <c r="O8" s="7"/>
    </row>
    <row r="9" spans="1:15" ht="41.25" customHeight="1" x14ac:dyDescent="0.2">
      <c r="A9" s="23" t="s">
        <v>22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7"/>
    </row>
    <row r="10" spans="1:15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7"/>
      <c r="N10" s="12" t="s">
        <v>14</v>
      </c>
      <c r="O10" s="7"/>
    </row>
    <row r="11" spans="1:15" ht="28.5" customHeight="1" x14ac:dyDescent="0.2">
      <c r="A11" s="24" t="s">
        <v>11</v>
      </c>
      <c r="B11" s="24" t="s">
        <v>10</v>
      </c>
      <c r="C11" s="24" t="s">
        <v>9</v>
      </c>
      <c r="D11" s="25" t="s">
        <v>8</v>
      </c>
      <c r="E11" s="29"/>
      <c r="F11" s="29"/>
      <c r="G11" s="29"/>
      <c r="H11" s="29"/>
      <c r="I11" s="29"/>
      <c r="J11" s="29"/>
      <c r="K11" s="26"/>
      <c r="L11" s="25" t="s">
        <v>15</v>
      </c>
      <c r="M11" s="26"/>
      <c r="N11" s="27" t="s">
        <v>7</v>
      </c>
      <c r="O11" s="6"/>
    </row>
    <row r="12" spans="1:15" ht="333.75" customHeight="1" x14ac:dyDescent="0.2">
      <c r="A12" s="24"/>
      <c r="B12" s="24"/>
      <c r="C12" s="24"/>
      <c r="D12" s="19" t="s">
        <v>26</v>
      </c>
      <c r="E12" s="19" t="s">
        <v>23</v>
      </c>
      <c r="F12" s="19" t="s">
        <v>24</v>
      </c>
      <c r="G12" s="17" t="s">
        <v>12</v>
      </c>
      <c r="H12" s="17" t="s">
        <v>27</v>
      </c>
      <c r="I12" s="17" t="s">
        <v>28</v>
      </c>
      <c r="J12" s="17" t="s">
        <v>25</v>
      </c>
      <c r="K12" s="17" t="s">
        <v>29</v>
      </c>
      <c r="L12" s="18" t="s">
        <v>17</v>
      </c>
      <c r="M12" s="18" t="s">
        <v>16</v>
      </c>
      <c r="N12" s="28"/>
      <c r="O12" s="6"/>
    </row>
    <row r="13" spans="1:15" ht="15.75" customHeight="1" x14ac:dyDescent="0.2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6"/>
    </row>
    <row r="14" spans="1:15" ht="15.75" customHeight="1" x14ac:dyDescent="0.2">
      <c r="A14" s="5">
        <v>1</v>
      </c>
      <c r="B14" s="14" t="s">
        <v>6</v>
      </c>
      <c r="C14" s="10">
        <v>7192000</v>
      </c>
      <c r="D14" s="10">
        <v>0</v>
      </c>
      <c r="E14" s="10"/>
      <c r="F14" s="10">
        <v>1114200</v>
      </c>
      <c r="G14" s="10">
        <v>0</v>
      </c>
      <c r="H14" s="10">
        <v>59520</v>
      </c>
      <c r="I14" s="10"/>
      <c r="J14" s="10"/>
      <c r="K14" s="10">
        <v>30000</v>
      </c>
      <c r="L14" s="10">
        <v>15300</v>
      </c>
      <c r="M14" s="10">
        <v>393800</v>
      </c>
      <c r="N14" s="10">
        <f>C14+D14+E14+F14+G14+H14+I14+J14+L14+M14+K14</f>
        <v>8804820</v>
      </c>
      <c r="O14" s="6"/>
    </row>
    <row r="15" spans="1:15" ht="16.5" customHeight="1" x14ac:dyDescent="0.25">
      <c r="A15" s="5">
        <v>2</v>
      </c>
      <c r="B15" s="14" t="s">
        <v>5</v>
      </c>
      <c r="C15" s="10">
        <v>27758700</v>
      </c>
      <c r="D15" s="10">
        <v>0</v>
      </c>
      <c r="E15" s="10">
        <v>300000</v>
      </c>
      <c r="F15" s="10">
        <v>2116100</v>
      </c>
      <c r="G15" s="10">
        <v>315000</v>
      </c>
      <c r="H15" s="10">
        <v>111900</v>
      </c>
      <c r="I15" s="10">
        <v>500000</v>
      </c>
      <c r="J15" s="10">
        <v>200000</v>
      </c>
      <c r="K15" s="10"/>
      <c r="L15" s="10">
        <v>21600</v>
      </c>
      <c r="M15" s="10">
        <v>210100</v>
      </c>
      <c r="N15" s="10">
        <f t="shared" ref="N15:N20" si="0">C15+D15+E15+F15+G15+H15+I15+J15+L15+M15+K15</f>
        <v>31533400</v>
      </c>
      <c r="O15" s="4"/>
    </row>
    <row r="16" spans="1:15" ht="16.5" customHeight="1" x14ac:dyDescent="0.25">
      <c r="A16" s="5">
        <v>3</v>
      </c>
      <c r="B16" s="14" t="s">
        <v>4</v>
      </c>
      <c r="C16" s="10">
        <v>12013800</v>
      </c>
      <c r="D16" s="10">
        <v>0</v>
      </c>
      <c r="E16" s="10"/>
      <c r="F16" s="10">
        <v>1038100</v>
      </c>
      <c r="G16" s="10">
        <v>0</v>
      </c>
      <c r="H16" s="10">
        <v>244000</v>
      </c>
      <c r="I16" s="10">
        <v>650000</v>
      </c>
      <c r="J16" s="10"/>
      <c r="K16" s="10"/>
      <c r="L16" s="10">
        <v>27800</v>
      </c>
      <c r="M16" s="10">
        <v>393800</v>
      </c>
      <c r="N16" s="10">
        <f t="shared" si="0"/>
        <v>14367500</v>
      </c>
      <c r="O16" s="4"/>
    </row>
    <row r="17" spans="1:15" ht="16.5" customHeight="1" x14ac:dyDescent="0.25">
      <c r="A17" s="5">
        <v>4</v>
      </c>
      <c r="B17" s="14" t="s">
        <v>3</v>
      </c>
      <c r="C17" s="10">
        <v>2574200</v>
      </c>
      <c r="D17" s="10">
        <v>0</v>
      </c>
      <c r="E17" s="10"/>
      <c r="F17" s="10">
        <v>744000</v>
      </c>
      <c r="G17" s="10">
        <v>0</v>
      </c>
      <c r="H17" s="10"/>
      <c r="I17" s="10"/>
      <c r="J17" s="10"/>
      <c r="K17" s="10"/>
      <c r="L17" s="10">
        <v>19800</v>
      </c>
      <c r="M17" s="10">
        <v>393800</v>
      </c>
      <c r="N17" s="10">
        <f t="shared" si="0"/>
        <v>3731800</v>
      </c>
      <c r="O17" s="4"/>
    </row>
    <row r="18" spans="1:15" ht="16.5" customHeight="1" x14ac:dyDescent="0.25">
      <c r="A18" s="5">
        <v>5</v>
      </c>
      <c r="B18" s="14" t="s">
        <v>2</v>
      </c>
      <c r="C18" s="10">
        <v>7667500</v>
      </c>
      <c r="D18" s="10">
        <f>5601300-1340803.19+145747</f>
        <v>4406243.8100000005</v>
      </c>
      <c r="E18" s="10"/>
      <c r="F18" s="10">
        <v>790400</v>
      </c>
      <c r="G18" s="10">
        <v>0</v>
      </c>
      <c r="H18" s="10">
        <v>240000</v>
      </c>
      <c r="I18" s="10">
        <v>850000</v>
      </c>
      <c r="J18" s="10"/>
      <c r="K18" s="10"/>
      <c r="L18" s="10">
        <v>15300</v>
      </c>
      <c r="M18" s="10">
        <v>393800</v>
      </c>
      <c r="N18" s="10">
        <f t="shared" si="0"/>
        <v>14363243.810000001</v>
      </c>
      <c r="O18" s="4"/>
    </row>
    <row r="19" spans="1:15" ht="16.5" customHeight="1" x14ac:dyDescent="0.25">
      <c r="A19" s="5">
        <v>6</v>
      </c>
      <c r="B19" s="14" t="s">
        <v>1</v>
      </c>
      <c r="C19" s="10">
        <v>22178000</v>
      </c>
      <c r="D19" s="10">
        <f>9313696.86+754897</f>
        <v>10068593.859999999</v>
      </c>
      <c r="E19" s="10"/>
      <c r="F19" s="10">
        <v>2100500</v>
      </c>
      <c r="G19" s="10">
        <v>200000</v>
      </c>
      <c r="H19" s="10">
        <v>184520</v>
      </c>
      <c r="I19" s="10"/>
      <c r="J19" s="10">
        <v>450000</v>
      </c>
      <c r="K19" s="10"/>
      <c r="L19" s="10">
        <v>21600</v>
      </c>
      <c r="M19" s="10">
        <v>210100</v>
      </c>
      <c r="N19" s="10">
        <f t="shared" si="0"/>
        <v>35413313.859999999</v>
      </c>
      <c r="O19" s="4"/>
    </row>
    <row r="20" spans="1:15" ht="16.5" customHeight="1" x14ac:dyDescent="0.25">
      <c r="A20" s="5">
        <v>7</v>
      </c>
      <c r="B20" s="14" t="s">
        <v>0</v>
      </c>
      <c r="C20" s="10">
        <v>35080800</v>
      </c>
      <c r="D20" s="10">
        <f>8000000+170000</f>
        <v>8170000</v>
      </c>
      <c r="E20" s="10"/>
      <c r="F20" s="10">
        <v>0</v>
      </c>
      <c r="G20" s="10">
        <v>880000</v>
      </c>
      <c r="H20" s="10"/>
      <c r="I20" s="10"/>
      <c r="J20" s="10"/>
      <c r="K20" s="10"/>
      <c r="L20" s="10">
        <v>0</v>
      </c>
      <c r="M20" s="10">
        <v>0</v>
      </c>
      <c r="N20" s="10">
        <f t="shared" si="0"/>
        <v>44130800</v>
      </c>
      <c r="O20" s="4"/>
    </row>
    <row r="21" spans="1:15" ht="15.75" customHeight="1" x14ac:dyDescent="0.25">
      <c r="A21" s="3"/>
      <c r="B21" s="16" t="s">
        <v>13</v>
      </c>
      <c r="C21" s="11">
        <f>C15+C16+C19+C20+C17+C18+C14</f>
        <v>114465000</v>
      </c>
      <c r="D21" s="11">
        <f>D14+D15+D16+D17+D18+D19+D20</f>
        <v>22644837.670000002</v>
      </c>
      <c r="E21" s="11">
        <f>E14+E15+E16+E17+E18+E19+E20</f>
        <v>300000</v>
      </c>
      <c r="F21" s="11">
        <f>F14+F15+F16+F17+F18+F19+F20</f>
        <v>7903300</v>
      </c>
      <c r="G21" s="11">
        <f>G15+G16+G19+G20+G17+G18+G14</f>
        <v>1395000</v>
      </c>
      <c r="H21" s="11">
        <f>H20+H19+H18+H17+H16+H15+H14</f>
        <v>839940</v>
      </c>
      <c r="I21" s="11">
        <f>I15+I16+I17+I18+I19+I20</f>
        <v>2000000</v>
      </c>
      <c r="J21" s="11">
        <f>J20+J19+J18+J17+J16+J15+J14</f>
        <v>650000</v>
      </c>
      <c r="K21" s="11">
        <f>SUM(K14:K20)</f>
        <v>30000</v>
      </c>
      <c r="L21" s="11">
        <f>L15+L16+L19+L20+L17+L18+L14</f>
        <v>121400</v>
      </c>
      <c r="M21" s="11">
        <f>M15+M16+M19+M20+M17+M18+M14</f>
        <v>1995400</v>
      </c>
      <c r="N21" s="11">
        <f>SUM(N14:N20)</f>
        <v>152344877.67000002</v>
      </c>
      <c r="O21" s="2"/>
    </row>
    <row r="22" spans="1:15" x14ac:dyDescent="0.2">
      <c r="A22" s="22" t="s">
        <v>18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</sheetData>
  <mergeCells count="14">
    <mergeCell ref="L1:N1"/>
    <mergeCell ref="L2:N2"/>
    <mergeCell ref="L3:N3"/>
    <mergeCell ref="A22:N22"/>
    <mergeCell ref="L5:N5"/>
    <mergeCell ref="L7:N7"/>
    <mergeCell ref="L6:N6"/>
    <mergeCell ref="A9:N9"/>
    <mergeCell ref="A11:A12"/>
    <mergeCell ref="B11:B12"/>
    <mergeCell ref="C11:C12"/>
    <mergeCell ref="L11:M11"/>
    <mergeCell ref="N11:N12"/>
    <mergeCell ref="D11:K11"/>
  </mergeCells>
  <pageMargins left="0.98425196850393704" right="0.59055118110236227" top="1.1023622047244095" bottom="0.78740157480314965" header="0.51181102362204722" footer="0.51181102362204722"/>
  <pageSetup paperSize="9" scale="5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2018-08-25T06:58:34Z</cp:lastPrinted>
  <dcterms:created xsi:type="dcterms:W3CDTF">2015-11-07T05:36:02Z</dcterms:created>
  <dcterms:modified xsi:type="dcterms:W3CDTF">2018-09-12T13:42:23Z</dcterms:modified>
</cp:coreProperties>
</file>